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640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8" i="1" l="1"/>
  <c r="E40" i="1"/>
  <c r="E41" i="1"/>
  <c r="D37" i="1"/>
  <c r="E37" i="1" s="1"/>
  <c r="D39" i="1"/>
  <c r="E39" i="1" s="1"/>
  <c r="D40" i="1"/>
  <c r="D36" i="1" l="1"/>
  <c r="E36" i="1" s="1"/>
  <c r="G44" i="1"/>
  <c r="F54" i="1"/>
  <c r="C54" i="1"/>
  <c r="C53" i="1" s="1"/>
  <c r="C51" i="1"/>
  <c r="C50" i="1" s="1"/>
  <c r="G51" i="1"/>
  <c r="G50" i="1" s="1"/>
  <c r="F51" i="1"/>
  <c r="F50" i="1" s="1"/>
  <c r="E49" i="1"/>
  <c r="G48" i="1"/>
  <c r="F48" i="1"/>
  <c r="F47" i="1" s="1"/>
  <c r="D48" i="1"/>
  <c r="C48" i="1"/>
  <c r="C47" i="1" s="1"/>
  <c r="G47" i="1"/>
  <c r="E46" i="1"/>
  <c r="G45" i="1"/>
  <c r="F45" i="1"/>
  <c r="F44" i="1" s="1"/>
  <c r="F43" i="1" s="1"/>
  <c r="D45" i="1"/>
  <c r="D44" i="1" s="1"/>
  <c r="C45" i="1"/>
  <c r="C44" i="1" s="1"/>
  <c r="E35" i="1"/>
  <c r="G34" i="1"/>
  <c r="G33" i="1" s="1"/>
  <c r="G32" i="1" s="1"/>
  <c r="F34" i="1"/>
  <c r="F33" i="1" s="1"/>
  <c r="F32" i="1" s="1"/>
  <c r="D34" i="1"/>
  <c r="D33" i="1" s="1"/>
  <c r="E33" i="1" s="1"/>
  <c r="C34" i="1"/>
  <c r="C33" i="1" s="1"/>
  <c r="C32" i="1" s="1"/>
  <c r="E31" i="1"/>
  <c r="G30" i="1"/>
  <c r="F30" i="1"/>
  <c r="D30" i="1"/>
  <c r="C30" i="1"/>
  <c r="E30" i="1" s="1"/>
  <c r="E29" i="1"/>
  <c r="G28" i="1"/>
  <c r="F28" i="1"/>
  <c r="F27" i="1" s="1"/>
  <c r="D28" i="1"/>
  <c r="D27" i="1" s="1"/>
  <c r="C28" i="1"/>
  <c r="E26" i="1"/>
  <c r="G25" i="1"/>
  <c r="F25" i="1"/>
  <c r="D25" i="1"/>
  <c r="C25" i="1"/>
  <c r="E23" i="1"/>
  <c r="G22" i="1"/>
  <c r="G21" i="1" s="1"/>
  <c r="F22" i="1"/>
  <c r="D22" i="1"/>
  <c r="D21" i="1" s="1"/>
  <c r="C22" i="1"/>
  <c r="C21" i="1" s="1"/>
  <c r="F21" i="1"/>
  <c r="E20" i="1"/>
  <c r="E19" i="1"/>
  <c r="G18" i="1"/>
  <c r="G17" i="1" s="1"/>
  <c r="F18" i="1"/>
  <c r="F17" i="1" s="1"/>
  <c r="D18" i="1"/>
  <c r="D17" i="1" s="1"/>
  <c r="C18" i="1"/>
  <c r="C17" i="1" s="1"/>
  <c r="F24" i="1" l="1"/>
  <c r="F16" i="1" s="1"/>
  <c r="G43" i="1"/>
  <c r="D16" i="1"/>
  <c r="G27" i="1"/>
  <c r="E48" i="1"/>
  <c r="E44" i="1"/>
  <c r="C43" i="1"/>
  <c r="C27" i="1"/>
  <c r="E27" i="1" s="1"/>
  <c r="E21" i="1"/>
  <c r="E17" i="1"/>
  <c r="G54" i="1"/>
  <c r="E25" i="1"/>
  <c r="E45" i="1"/>
  <c r="E52" i="1"/>
  <c r="G24" i="1"/>
  <c r="G16" i="1" s="1"/>
  <c r="E18" i="1"/>
  <c r="E22" i="1"/>
  <c r="E28" i="1"/>
  <c r="E34" i="1"/>
  <c r="D24" i="1"/>
  <c r="D32" i="1"/>
  <c r="E32" i="1" s="1"/>
  <c r="D47" i="1"/>
  <c r="E47" i="1" s="1"/>
  <c r="D51" i="1"/>
  <c r="F53" i="1"/>
  <c r="G53" i="1" s="1"/>
  <c r="G42" i="1" l="1"/>
  <c r="C42" i="1"/>
  <c r="C24" i="1"/>
  <c r="C16" i="1" s="1"/>
  <c r="G56" i="1"/>
  <c r="E51" i="1"/>
  <c r="D50" i="1"/>
  <c r="E50" i="1" s="1"/>
  <c r="F42" i="1"/>
  <c r="F56" i="1" s="1"/>
  <c r="C56" i="1" l="1"/>
  <c r="D43" i="1"/>
  <c r="E16" i="1"/>
  <c r="E24" i="1"/>
  <c r="D42" i="1" l="1"/>
  <c r="E42" i="1" s="1"/>
  <c r="E56" i="1" s="1"/>
  <c r="E43" i="1"/>
  <c r="D56" i="1" l="1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<sst xmlns="http://schemas.openxmlformats.org/spreadsheetml/2006/main" count="92" uniqueCount="91">
  <si>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</si>
  <si>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</si>
  <si>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</si>
  <si>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</si>
  <si>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</si>
  <si>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</si>
  <si>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</si>
  <si>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</si>
  <si>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</si>
  <si>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</si>
  <si>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</si>
  <si>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</si>
  <si>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</si>
  <si>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</si>
  <si>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</si>
  <si>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</si>
  <si>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</si>
  <si>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</si>
  <si>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</si>
  <si>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</si>
  <si>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</si>
  <si>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</si>
  <si>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</si>
  <si>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</si>
  <si>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</si>
  <si>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</si>
  <si>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</si>
  <si>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</si>
  <si>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</si>
  <si>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</si>
  <si>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</si>
  <si>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</si>
  <si>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</si>
  <si>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</si>
  <si>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</si>
  <si>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</si>
  <si>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</si>
  <si>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</si>
  <si>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</si>
  <si>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</si>
  <si>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</si>
  <si>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</si>
  <si>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</si>
  <si>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</si>
  <si>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</si>
  <si>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</si>
  <si>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</si>
  <si>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</si>
  <si>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</si>
  <si>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</si>
  <si>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</si>
  <si>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</si>
  <si>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</si>
  <si>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</si>
  <si>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</si>
  <si>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</si>
  <si>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</si>
  <si>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</si>
  <si>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</si>
  <si>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</si>
  <si>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</si>
  <si>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</si>
  <si>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</si>
  <si>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</si>
  <si>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</si>
  <si>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</si>
  <si>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</si>
  <si>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</si>
  <si>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</si>
  <si>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</si>
  <si>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</si>
  <si>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</si>
  <si>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</si>
  <si>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</si>
  <si>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Сумма изменений на 2025 год</t>
  </si>
  <si>
    <t>Брянской области на 2024 год и плановый период 2025 и 2026 годов</t>
  </si>
  <si>
    <t>Сумма на 2024 год до внесения изменений</t>
  </si>
  <si>
    <t>Сумма на 2024 год после внесения изменений</t>
  </si>
  <si>
    <t>Сумма изменений на 2026 год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</si>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</sst>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/>
    <xf numFmtId="4" fontId="1" fillId="0" borderId="1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65" zoomScaleSheetLayoutView="90" workbookViewId="0">
      <selection activeCell="D17" sqref="D17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5" t="s">
        <v>54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13"/>
    </row>
    <row r="2" spans="1:13" ht="3" customHeight="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18"/>
      <c r="M2" s="13"/>
    </row>
    <row r="3" spans="1:13" ht="3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19"/>
    </row>
    <row r="4" spans="1:13" ht="3" customHeight="1" x14ac:dyDescent="0.25">
      <c r="B4" s="38"/>
      <c r="C4" s="40"/>
      <c r="D4" s="40"/>
      <c r="E4" s="40"/>
      <c r="F4" s="40"/>
      <c r="G4" s="40"/>
      <c r="H4" s="40"/>
      <c r="I4" s="40"/>
      <c r="J4" s="40"/>
      <c r="K4" s="40"/>
      <c r="L4" s="18"/>
      <c r="M4" s="13"/>
    </row>
    <row r="5" spans="1:13" ht="3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19"/>
    </row>
    <row r="6" spans="1:13" ht="3" customHeight="1" x14ac:dyDescent="0.25">
      <c r="B6" s="38"/>
      <c r="C6" s="38"/>
      <c r="D6" s="38"/>
      <c r="E6" s="38"/>
      <c r="F6" s="38"/>
      <c r="G6" s="38"/>
      <c r="H6" s="38"/>
      <c r="I6" s="38"/>
      <c r="J6" s="38"/>
      <c r="K6" s="38"/>
      <c r="L6" s="18"/>
      <c r="M6" s="13"/>
    </row>
    <row r="7" spans="1:13" ht="3" customHeight="1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19"/>
    </row>
    <row r="8" spans="1:13" ht="3" customHeight="1" x14ac:dyDescent="0.25">
      <c r="B8" s="38"/>
      <c r="C8" s="38"/>
      <c r="D8" s="38"/>
      <c r="E8" s="38"/>
      <c r="F8" s="38"/>
      <c r="G8" s="38"/>
      <c r="H8" s="38"/>
      <c r="I8" s="38"/>
      <c r="J8" s="38"/>
      <c r="K8" s="38"/>
      <c r="L8" s="18"/>
      <c r="M8" s="13"/>
    </row>
    <row r="9" spans="1:13" ht="3" customHeight="1" x14ac:dyDescent="0.25">
      <c r="B9" s="38"/>
      <c r="C9" s="38"/>
      <c r="D9" s="38"/>
      <c r="E9" s="38"/>
      <c r="F9" s="38"/>
      <c r="G9" s="38"/>
      <c r="H9" s="38"/>
      <c r="I9" s="38"/>
      <c r="J9" s="38"/>
      <c r="K9" s="38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1" t="s">
        <v>55</v>
      </c>
      <c r="B12" s="41"/>
      <c r="C12" s="41"/>
      <c r="D12" s="41"/>
      <c r="E12" s="41"/>
      <c r="F12" s="41"/>
      <c r="G12" s="41"/>
      <c r="H12" s="41"/>
      <c r="I12" s="41"/>
      <c r="J12" s="42"/>
      <c r="K12" s="42"/>
    </row>
    <row r="13" spans="1:13" s="14" customFormat="1" ht="18" customHeight="1" x14ac:dyDescent="0.3">
      <c r="A13" s="37" t="s">
        <v>75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3" ht="15.75" customHeight="1" x14ac:dyDescent="0.3">
      <c r="A14" s="14"/>
      <c r="B14" s="16"/>
      <c r="C14" s="14"/>
      <c r="D14" s="33" t="s">
        <v>44</v>
      </c>
      <c r="E14" s="34"/>
      <c r="F14" s="34"/>
      <c r="G14" s="34"/>
      <c r="H14" s="33"/>
      <c r="I14" s="34"/>
      <c r="J14" s="34"/>
      <c r="K14" s="34"/>
    </row>
    <row r="15" spans="1:13" ht="57.75" x14ac:dyDescent="0.25">
      <c r="A15" s="10" t="s">
        <v>0</v>
      </c>
      <c r="B15" s="10" t="s">
        <v>1</v>
      </c>
      <c r="C15" s="15" t="s">
        <v>76</v>
      </c>
      <c r="D15" s="15" t="s">
        <v>77</v>
      </c>
      <c r="E15" s="15" t="s">
        <v>63</v>
      </c>
      <c r="F15" s="15" t="s">
        <v>74</v>
      </c>
      <c r="G15" s="15" t="s">
        <v>78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7024000</v>
      </c>
      <c r="D16" s="8">
        <f>D17+D21+D24+D32+D36</f>
        <v>7982200</v>
      </c>
      <c r="E16" s="8">
        <f>D16-C16</f>
        <v>958200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265000</v>
      </c>
      <c r="D17" s="8">
        <f>D18</f>
        <v>265000</v>
      </c>
      <c r="E17" s="8">
        <f t="shared" ref="E17:E52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265000</v>
      </c>
      <c r="D18" s="11">
        <f>D19+D20</f>
        <v>265000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265000</v>
      </c>
      <c r="D19" s="11">
        <v>265000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58</v>
      </c>
      <c r="B21" s="3" t="s">
        <v>59</v>
      </c>
      <c r="C21" s="8">
        <f>C22</f>
        <v>474000</v>
      </c>
      <c r="D21" s="8">
        <f>D22</f>
        <v>1250000</v>
      </c>
      <c r="E21" s="8">
        <f t="shared" si="1"/>
        <v>776000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60</v>
      </c>
      <c r="B22" s="5" t="s">
        <v>61</v>
      </c>
      <c r="C22" s="11">
        <f>C23</f>
        <v>474000</v>
      </c>
      <c r="D22" s="11">
        <f>D23</f>
        <v>1250000</v>
      </c>
      <c r="E22" s="8">
        <f t="shared" si="1"/>
        <v>776000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62</v>
      </c>
      <c r="B23" s="5" t="s">
        <v>61</v>
      </c>
      <c r="C23" s="11">
        <v>474000</v>
      </c>
      <c r="D23" s="11">
        <v>1250000</v>
      </c>
      <c r="E23" s="8">
        <f t="shared" si="1"/>
        <v>776000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6263000</v>
      </c>
      <c r="D24" s="8">
        <f>D25+D27</f>
        <v>6263000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692000</v>
      </c>
      <c r="D25" s="11">
        <f>D26</f>
        <v>692000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692000</v>
      </c>
      <c r="D26" s="11">
        <v>692000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5571000</v>
      </c>
      <c r="D27" s="8">
        <f>D28+D30</f>
        <v>5571000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4347000</v>
      </c>
      <c r="D28" s="11">
        <f>D29</f>
        <v>4347000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4347000</v>
      </c>
      <c r="D29" s="11">
        <v>4347000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1224000</v>
      </c>
      <c r="D30" s="11">
        <f>D31</f>
        <v>1224000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1224000</v>
      </c>
      <c r="D31" s="11">
        <v>1224000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64</v>
      </c>
      <c r="B32" s="3" t="s">
        <v>65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66</v>
      </c>
      <c r="B33" s="5" t="s">
        <v>67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68</v>
      </c>
      <c r="B34" s="5" t="s">
        <v>69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70</v>
      </c>
      <c r="B35" s="5" t="s">
        <v>71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 ht="42" customHeight="1" x14ac:dyDescent="0.25">
      <c r="A36" s="31" t="s">
        <v>85</v>
      </c>
      <c r="B36" s="28" t="s">
        <v>79</v>
      </c>
      <c r="C36" s="32">
        <v>0</v>
      </c>
      <c r="D36" s="32">
        <f>D37+D39</f>
        <v>182200</v>
      </c>
      <c r="E36" s="8">
        <f t="shared" si="1"/>
        <v>182200</v>
      </c>
      <c r="F36" s="11">
        <v>0</v>
      </c>
      <c r="G36" s="11">
        <v>0</v>
      </c>
      <c r="I36"/>
    </row>
    <row r="37" spans="1:9" ht="45" customHeight="1" x14ac:dyDescent="0.25">
      <c r="A37" s="31" t="s">
        <v>86</v>
      </c>
      <c r="B37" s="29" t="s">
        <v>80</v>
      </c>
      <c r="C37" s="25">
        <v>0</v>
      </c>
      <c r="D37" s="25">
        <f>D38</f>
        <v>125200</v>
      </c>
      <c r="E37" s="8">
        <f t="shared" si="1"/>
        <v>125200</v>
      </c>
      <c r="F37" s="11">
        <v>0</v>
      </c>
      <c r="G37" s="11">
        <v>0</v>
      </c>
      <c r="I37"/>
    </row>
    <row r="38" spans="1:9" ht="42" customHeight="1" x14ac:dyDescent="0.25">
      <c r="A38" s="31" t="s">
        <v>87</v>
      </c>
      <c r="B38" s="30" t="s">
        <v>81</v>
      </c>
      <c r="C38" s="25">
        <v>0</v>
      </c>
      <c r="D38" s="25">
        <v>125200</v>
      </c>
      <c r="E38" s="8">
        <f t="shared" si="1"/>
        <v>125200</v>
      </c>
      <c r="F38" s="11">
        <v>0</v>
      </c>
      <c r="G38" s="11">
        <v>0</v>
      </c>
      <c r="I38"/>
    </row>
    <row r="39" spans="1:9" ht="42" customHeight="1" x14ac:dyDescent="0.25">
      <c r="A39" s="31" t="s">
        <v>88</v>
      </c>
      <c r="B39" s="29" t="s">
        <v>82</v>
      </c>
      <c r="C39" s="25">
        <v>0</v>
      </c>
      <c r="D39" s="25">
        <f>D40</f>
        <v>57000</v>
      </c>
      <c r="E39" s="8">
        <f t="shared" si="1"/>
        <v>57000</v>
      </c>
      <c r="F39" s="11">
        <v>0</v>
      </c>
      <c r="G39" s="11">
        <v>0</v>
      </c>
      <c r="I39"/>
    </row>
    <row r="40" spans="1:9" ht="43.5" customHeight="1" x14ac:dyDescent="0.25">
      <c r="A40" s="31" t="s">
        <v>89</v>
      </c>
      <c r="B40" s="29" t="s">
        <v>83</v>
      </c>
      <c r="C40" s="25">
        <v>0</v>
      </c>
      <c r="D40" s="25">
        <f>D41</f>
        <v>57000</v>
      </c>
      <c r="E40" s="8">
        <f t="shared" si="1"/>
        <v>57000</v>
      </c>
      <c r="F40" s="11">
        <v>0</v>
      </c>
      <c r="G40" s="11">
        <v>0</v>
      </c>
      <c r="I40"/>
    </row>
    <row r="41" spans="1:9" ht="42" customHeight="1" x14ac:dyDescent="0.25">
      <c r="A41" s="31" t="s">
        <v>90</v>
      </c>
      <c r="B41" s="29" t="s">
        <v>84</v>
      </c>
      <c r="C41" s="25">
        <v>0</v>
      </c>
      <c r="D41" s="25">
        <v>57000</v>
      </c>
      <c r="E41" s="8">
        <f t="shared" si="1"/>
        <v>57000</v>
      </c>
      <c r="F41" s="11">
        <v>0</v>
      </c>
      <c r="G41" s="11">
        <v>0</v>
      </c>
      <c r="I41"/>
    </row>
    <row r="42" spans="1:9" x14ac:dyDescent="0.25">
      <c r="A42" s="2" t="s">
        <v>13</v>
      </c>
      <c r="B42" s="3" t="s">
        <v>28</v>
      </c>
      <c r="C42" s="9">
        <f>C43+C53</f>
        <v>1446079.76</v>
      </c>
      <c r="D42" s="9">
        <f>D43+D53</f>
        <v>1592651.6</v>
      </c>
      <c r="E42" s="8">
        <f t="shared" si="1"/>
        <v>146571.84000000008</v>
      </c>
      <c r="F42" s="9">
        <f>F43+F53</f>
        <v>0</v>
      </c>
      <c r="G42" s="9">
        <f>G43+G53</f>
        <v>0</v>
      </c>
      <c r="I42"/>
    </row>
    <row r="43" spans="1:9" ht="28.5" x14ac:dyDescent="0.25">
      <c r="A43" s="2" t="s">
        <v>14</v>
      </c>
      <c r="B43" s="3" t="s">
        <v>29</v>
      </c>
      <c r="C43" s="9">
        <f>C44+C47+C50</f>
        <v>1446079.76</v>
      </c>
      <c r="D43" s="9">
        <f>D44+D47+D50</f>
        <v>1592651.6</v>
      </c>
      <c r="E43" s="8">
        <f t="shared" si="1"/>
        <v>146571.84000000008</v>
      </c>
      <c r="F43" s="9">
        <f t="shared" ref="F43:G43" si="11">F44+F47+F50</f>
        <v>0</v>
      </c>
      <c r="G43" s="9">
        <f t="shared" si="11"/>
        <v>0</v>
      </c>
      <c r="I43"/>
    </row>
    <row r="44" spans="1:9" ht="15.75" customHeight="1" x14ac:dyDescent="0.25">
      <c r="A44" s="2" t="s">
        <v>45</v>
      </c>
      <c r="B44" s="5" t="s">
        <v>30</v>
      </c>
      <c r="C44" s="9">
        <f>C45</f>
        <v>0</v>
      </c>
      <c r="D44" s="9">
        <f>D45</f>
        <v>0</v>
      </c>
      <c r="E44" s="8">
        <f t="shared" si="1"/>
        <v>0</v>
      </c>
      <c r="F44" s="9">
        <f t="shared" ref="F44:G44" si="12">F45</f>
        <v>0</v>
      </c>
      <c r="G44" s="9">
        <f t="shared" si="12"/>
        <v>0</v>
      </c>
    </row>
    <row r="45" spans="1:9" ht="30" x14ac:dyDescent="0.25">
      <c r="A45" s="2" t="s">
        <v>53</v>
      </c>
      <c r="B45" s="5" t="s">
        <v>72</v>
      </c>
      <c r="C45" s="11">
        <f>C46</f>
        <v>0</v>
      </c>
      <c r="D45" s="11">
        <f>D46</f>
        <v>0</v>
      </c>
      <c r="E45" s="8">
        <f t="shared" si="1"/>
        <v>0</v>
      </c>
      <c r="F45" s="11">
        <f t="shared" ref="F45:G45" si="13">F46</f>
        <v>0</v>
      </c>
      <c r="G45" s="11">
        <f t="shared" si="13"/>
        <v>0</v>
      </c>
    </row>
    <row r="46" spans="1:9" ht="30" x14ac:dyDescent="0.25">
      <c r="A46" s="2" t="s">
        <v>52</v>
      </c>
      <c r="B46" s="5" t="s">
        <v>73</v>
      </c>
      <c r="C46" s="11">
        <v>0</v>
      </c>
      <c r="D46" s="11">
        <v>0</v>
      </c>
      <c r="E46" s="8">
        <f t="shared" si="1"/>
        <v>0</v>
      </c>
      <c r="F46" s="26">
        <v>0</v>
      </c>
      <c r="G46" s="26">
        <v>0</v>
      </c>
    </row>
    <row r="47" spans="1:9" x14ac:dyDescent="0.25">
      <c r="A47" s="2" t="s">
        <v>51</v>
      </c>
      <c r="B47" s="3" t="s">
        <v>31</v>
      </c>
      <c r="C47" s="9">
        <f>C48</f>
        <v>344983</v>
      </c>
      <c r="D47" s="9">
        <f>D48</f>
        <v>344983</v>
      </c>
      <c r="E47" s="8">
        <f t="shared" si="1"/>
        <v>0</v>
      </c>
      <c r="F47" s="9">
        <f t="shared" ref="F47:G48" si="14">F48</f>
        <v>0</v>
      </c>
      <c r="G47" s="9">
        <f t="shared" si="14"/>
        <v>0</v>
      </c>
    </row>
    <row r="48" spans="1:9" ht="30" x14ac:dyDescent="0.25">
      <c r="A48" s="2" t="s">
        <v>50</v>
      </c>
      <c r="B48" s="6" t="s">
        <v>32</v>
      </c>
      <c r="C48" s="11">
        <f>C49</f>
        <v>344983</v>
      </c>
      <c r="D48" s="11">
        <f>D49</f>
        <v>344983</v>
      </c>
      <c r="E48" s="8">
        <f t="shared" si="1"/>
        <v>0</v>
      </c>
      <c r="F48" s="11">
        <f t="shared" si="14"/>
        <v>0</v>
      </c>
      <c r="G48" s="11">
        <f t="shared" si="14"/>
        <v>0</v>
      </c>
    </row>
    <row r="49" spans="1:7" ht="30" x14ac:dyDescent="0.25">
      <c r="A49" s="2" t="s">
        <v>49</v>
      </c>
      <c r="B49" s="6" t="s">
        <v>33</v>
      </c>
      <c r="C49" s="11">
        <v>344983</v>
      </c>
      <c r="D49" s="11">
        <v>344983</v>
      </c>
      <c r="E49" s="8">
        <f t="shared" si="1"/>
        <v>0</v>
      </c>
      <c r="F49" s="11">
        <v>0</v>
      </c>
      <c r="G49" s="11">
        <v>0</v>
      </c>
    </row>
    <row r="50" spans="1:7" x14ac:dyDescent="0.25">
      <c r="A50" s="2" t="s">
        <v>46</v>
      </c>
      <c r="B50" s="3" t="s">
        <v>34</v>
      </c>
      <c r="C50" s="8">
        <f>C51</f>
        <v>1101096.76</v>
      </c>
      <c r="D50" s="8">
        <f>D51</f>
        <v>1247668.6000000001</v>
      </c>
      <c r="E50" s="8">
        <f t="shared" si="1"/>
        <v>146571.84000000008</v>
      </c>
      <c r="F50" s="8">
        <f t="shared" ref="F50:G51" si="15">F51</f>
        <v>0</v>
      </c>
      <c r="G50" s="8">
        <f t="shared" si="15"/>
        <v>0</v>
      </c>
    </row>
    <row r="51" spans="1:7" ht="45" x14ac:dyDescent="0.25">
      <c r="A51" s="2" t="s">
        <v>47</v>
      </c>
      <c r="B51" s="7" t="s">
        <v>35</v>
      </c>
      <c r="C51" s="11">
        <f>C52</f>
        <v>1101096.76</v>
      </c>
      <c r="D51" s="11">
        <f>D52</f>
        <v>1247668.6000000001</v>
      </c>
      <c r="E51" s="8">
        <f t="shared" si="1"/>
        <v>146571.84000000008</v>
      </c>
      <c r="F51" s="8">
        <f t="shared" si="15"/>
        <v>0</v>
      </c>
      <c r="G51" s="8">
        <f t="shared" si="15"/>
        <v>0</v>
      </c>
    </row>
    <row r="52" spans="1:7" ht="48.75" customHeight="1" x14ac:dyDescent="0.25">
      <c r="A52" s="2" t="s">
        <v>48</v>
      </c>
      <c r="B52" s="7" t="s">
        <v>36</v>
      </c>
      <c r="C52" s="27">
        <v>1101096.76</v>
      </c>
      <c r="D52" s="27">
        <v>1247668.6000000001</v>
      </c>
      <c r="E52" s="8">
        <f t="shared" si="1"/>
        <v>146571.84000000008</v>
      </c>
      <c r="F52" s="12">
        <v>0</v>
      </c>
      <c r="G52" s="11">
        <v>0</v>
      </c>
    </row>
    <row r="53" spans="1:7" ht="28.5" hidden="1" x14ac:dyDescent="0.25">
      <c r="A53" s="2" t="s">
        <v>41</v>
      </c>
      <c r="B53" s="1" t="s">
        <v>40</v>
      </c>
      <c r="C53" s="9">
        <f>C54</f>
        <v>0</v>
      </c>
      <c r="D53" s="9"/>
      <c r="E53" s="9"/>
      <c r="F53" s="9">
        <f>F54</f>
        <v>0</v>
      </c>
      <c r="G53" s="11">
        <f>F53-C53</f>
        <v>0</v>
      </c>
    </row>
    <row r="54" spans="1:7" ht="30" hidden="1" x14ac:dyDescent="0.25">
      <c r="A54" s="2" t="s">
        <v>56</v>
      </c>
      <c r="B54" s="7" t="s">
        <v>42</v>
      </c>
      <c r="C54" s="12">
        <f>C55</f>
        <v>0</v>
      </c>
      <c r="D54" s="12"/>
      <c r="E54" s="12"/>
      <c r="F54" s="12">
        <f>F55</f>
        <v>0</v>
      </c>
      <c r="G54" s="11">
        <f>F54-C54</f>
        <v>0</v>
      </c>
    </row>
    <row r="55" spans="1:7" ht="30" hidden="1" x14ac:dyDescent="0.25">
      <c r="A55" s="2" t="s">
        <v>57</v>
      </c>
      <c r="B55" s="7" t="s">
        <v>43</v>
      </c>
      <c r="C55" s="12"/>
      <c r="D55" s="12"/>
      <c r="E55" s="12"/>
      <c r="F55" s="12"/>
      <c r="G55" s="11"/>
    </row>
    <row r="56" spans="1:7" x14ac:dyDescent="0.25">
      <c r="A56" s="4"/>
      <c r="B56" s="1" t="s">
        <v>37</v>
      </c>
      <c r="C56" s="9">
        <f>C42+C16</f>
        <v>8470079.7599999998</v>
      </c>
      <c r="D56" s="9">
        <f>D42+D16</f>
        <v>9574851.5999999996</v>
      </c>
      <c r="E56" s="9">
        <f>E42+E16</f>
        <v>1104771.8400000001</v>
      </c>
      <c r="F56" s="9">
        <f>F42+F16</f>
        <v>0</v>
      </c>
      <c r="G56" s="9">
        <f>G42+G16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2024-07-05T12:05:46Z</dcterms:modified>
</cp:coreProperties>
</file>